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60FD5B1-BB73-4F35-A31A-DA954B2DAB43}" xr6:coauthVersionLast="47" xr6:coauthVersionMax="47" xr10:uidLastSave="{00000000-0000-0000-0000-000000000000}"/>
  <bookViews>
    <workbookView xWindow="29145" yWindow="2400" windowWidth="27165" windowHeight="11280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31" i="1" l="1"/>
  <c r="D30" i="1"/>
  <c r="D35" i="1" l="1"/>
  <c r="D28" i="1"/>
  <c r="D25" i="1"/>
  <c r="D24" i="1"/>
  <c r="D76" i="1" l="1"/>
  <c r="D75" i="1"/>
  <c r="D74" i="1"/>
  <c r="D38" i="1" l="1"/>
  <c r="D37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9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D81" i="1" l="1"/>
  <c r="D82" i="1"/>
  <c r="D80" i="1"/>
  <c r="D78" i="1"/>
  <c r="D79" i="1"/>
  <c r="C90" i="1"/>
  <c r="E84" i="1"/>
  <c r="D84" i="1" l="1"/>
  <c r="F84" i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<sst xmlns="http://schemas.openxmlformats.org/spreadsheetml/2006/main" count="159" uniqueCount="93">
  <si>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</si>
  <si>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</si>
  <si>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</si>
  <si>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</si>
  <si>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</si>
  <si>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</si>
  <si>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</si>
  <si>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</si>
  <si>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</si>
  <si>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</si>
  <si>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</si>
  <si>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</si>
  <si>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</si>
  <si>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</si>
  <si>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</si>
  <si>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</si>
  <si>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</si>
  <si>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</si>
  <si>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</si>
  <si>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</si>
  <si>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</si>
  <si>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</si>
  <si>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</si>
  <si>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</si>
  <si>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</si>
  <si>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</si>
  <si>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</si>
  <si>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</si>
  <si>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</si>
  <si>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</si>
  <si>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</si>
  <si>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</si>
  <si>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</si>
  <si>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</si>
  <si>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</si>
  <si>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</si>
  <si>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</si>
  <si>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</si>
  <si>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</si>
  <si>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</si>
  <si>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……………..……..………………………………………..…………..</t>
  </si>
  <si>
    <t xml:space="preserve">                                       (podpis osoby upoważnionej)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</si>
  <si>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</si>
  <si>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</si>
  <si>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</si>
  <si>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</si>
  <si>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</si>
  <si>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</si>
  <si>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</si>
  <si>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</si>
  <si>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</si>
  <si>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ZK4+ZP1.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</si>
  <si>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</si>
  <si>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</si>
  <si>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</si>
  <si>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</si>
  <si>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</si>
  <si>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Wykonanie złącza ZK1+ZP1 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</si>
  <si>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</si>
  <si>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</si>
  <si>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</si>
  <si>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</si>
  <si>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</si>
  <si>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</si>
  <si>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</si>
  <si>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</si>
  <si>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</si>
  <si>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</si>
  <si>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</si>
  <si>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</si>
  <si>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poz.17 + poz.20 + poz.21 + poz.22 + poz.25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</si>
  <si>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</si>
  <si>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</si>
  <si>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</si>
  <si>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</si>
  <si>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</si>
  <si>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</si>
  <si>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</si>
  <si>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</si>
  <si>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</si>
  <si>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</si>
  <si>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</si>
  <si>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</si>
  <si>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</si>
  <si>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</si>
  <si>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</si>
  <si>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</si>
  <si>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</si>
  <si>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</si>
  <si>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</si>
  <si>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 Pozycja obejmuje ułożenie kabla na słupie, wprowadzenie i podłączenie kabla, ułożenie wymaganych zapasów kabla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</si>
  <si>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skalę). Pozycja obejmuje wykonanie przyłącza od słupa do złącza, wprowadzenie i podłączenie przewodów oraz koszt zajęcia pasa drogowego</t>
    </r>
  </si>
  <si>
    <t>Załącznik nr 3.1 do SWZ nr postępowania
POST/DYS/OLD/GZ/01346/2026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</si>
</sst>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5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4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0" fillId="0" borderId="0" xfId="0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zoomScale="90" zoomScaleNormal="90" workbookViewId="0">
      <selection activeCell="D2" sqref="D2"/>
    </sheetView>
  </sheetViews>
  <sheetFormatPr defaultRowHeight="15" x14ac:dyDescent="0.25"/>
  <cols>
    <col min="2" max="2" width="55.140625" customWidth="1"/>
    <col min="3" max="3" width="48.28515625" customWidth="1"/>
    <col min="4" max="6" width="27" customWidth="1"/>
  </cols>
  <sheetData>
    <row r="1" spans="1:6" ht="18.75" x14ac:dyDescent="0.25">
      <c r="A1" s="47" t="s">
        <v>92</v>
      </c>
      <c r="B1" s="47"/>
      <c r="C1" s="47"/>
    </row>
    <row r="2" spans="1:6" s="23" customFormat="1" ht="23.25" x14ac:dyDescent="0.35">
      <c r="A2" s="25" t="s">
        <v>38</v>
      </c>
      <c r="C2" s="24"/>
    </row>
    <row r="3" spans="1:6" s="23" customFormat="1" ht="23.25" x14ac:dyDescent="0.35">
      <c r="A3" s="26" t="s">
        <v>37</v>
      </c>
      <c r="C3" s="24"/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.75" thickBot="1" x14ac:dyDescent="0.3">
      <c r="A7" s="5"/>
      <c r="B7" s="6" t="s">
        <v>4</v>
      </c>
      <c r="C7" s="7"/>
      <c r="D7" s="11"/>
      <c r="E7" s="11"/>
      <c r="F7" s="11"/>
    </row>
    <row r="8" spans="1:6" ht="66.75" thickBot="1" x14ac:dyDescent="0.3">
      <c r="A8" s="15">
        <v>1</v>
      </c>
      <c r="B8" s="14" t="s">
        <v>79</v>
      </c>
      <c r="C8" s="15" t="s">
        <v>5</v>
      </c>
      <c r="D8" s="13">
        <f>F8*0.7</f>
        <v>1190</v>
      </c>
      <c r="E8" s="19"/>
      <c r="F8" s="32">
        <v>1700</v>
      </c>
    </row>
    <row r="9" spans="1:6" ht="66.75" thickBot="1" x14ac:dyDescent="0.3">
      <c r="A9" s="15">
        <v>2</v>
      </c>
      <c r="B9" s="14" t="s">
        <v>80</v>
      </c>
      <c r="C9" s="15" t="s">
        <v>5</v>
      </c>
      <c r="D9" s="13">
        <f t="shared" ref="D9:D76" si="0">F9*0.7</f>
        <v>560</v>
      </c>
      <c r="E9" s="19"/>
      <c r="F9" s="31">
        <v>800</v>
      </c>
    </row>
    <row r="10" spans="1:6" ht="41.25" thickBot="1" x14ac:dyDescent="0.3">
      <c r="A10" s="15">
        <v>3</v>
      </c>
      <c r="B10" s="14" t="s">
        <v>31</v>
      </c>
      <c r="C10" s="15" t="s">
        <v>6</v>
      </c>
      <c r="D10" s="13">
        <f t="shared" si="0"/>
        <v>49</v>
      </c>
      <c r="E10" s="19"/>
      <c r="F10" s="31">
        <v>70</v>
      </c>
    </row>
    <row r="11" spans="1:6" ht="81.75" customHeight="1" thickBot="1" x14ac:dyDescent="0.3">
      <c r="A11" s="15">
        <v>4</v>
      </c>
      <c r="B11" s="16" t="s">
        <v>90</v>
      </c>
      <c r="C11" s="15" t="s">
        <v>5</v>
      </c>
      <c r="D11" s="13">
        <f t="shared" si="0"/>
        <v>1260</v>
      </c>
      <c r="E11" s="19"/>
      <c r="F11" s="31">
        <v>1800</v>
      </c>
    </row>
    <row r="12" spans="1:6" ht="79.5" thickBot="1" x14ac:dyDescent="0.3">
      <c r="A12" s="15">
        <v>5</v>
      </c>
      <c r="B12" s="16" t="s">
        <v>81</v>
      </c>
      <c r="C12" s="15" t="s">
        <v>5</v>
      </c>
      <c r="D12" s="13">
        <f t="shared" si="0"/>
        <v>840</v>
      </c>
      <c r="E12" s="19"/>
      <c r="F12" s="31">
        <v>1200</v>
      </c>
    </row>
    <row r="13" spans="1:6" ht="41.25" thickBot="1" x14ac:dyDescent="0.3">
      <c r="A13" s="15">
        <v>6</v>
      </c>
      <c r="B13" s="16" t="s">
        <v>32</v>
      </c>
      <c r="C13" s="15" t="s">
        <v>6</v>
      </c>
      <c r="D13" s="13">
        <f t="shared" si="0"/>
        <v>77</v>
      </c>
      <c r="E13" s="19"/>
      <c r="F13" s="31">
        <v>110</v>
      </c>
    </row>
    <row r="14" spans="1:6" ht="79.5" thickBot="1" x14ac:dyDescent="0.3">
      <c r="A14" s="15">
        <v>7</v>
      </c>
      <c r="B14" s="16" t="s">
        <v>82</v>
      </c>
      <c r="C14" s="15" t="s">
        <v>5</v>
      </c>
      <c r="D14" s="13">
        <f t="shared" si="0"/>
        <v>979.99999999999989</v>
      </c>
      <c r="E14" s="19"/>
      <c r="F14" s="31">
        <v>1400</v>
      </c>
    </row>
    <row r="15" spans="1:6" ht="41.25" thickBot="1" x14ac:dyDescent="0.3">
      <c r="A15" s="15">
        <v>8</v>
      </c>
      <c r="B15" s="16" t="s">
        <v>33</v>
      </c>
      <c r="C15" s="15" t="s">
        <v>6</v>
      </c>
      <c r="D15" s="13">
        <f t="shared" si="0"/>
        <v>112</v>
      </c>
      <c r="E15" s="19"/>
      <c r="F15" s="31">
        <v>160</v>
      </c>
    </row>
    <row r="16" spans="1:6" ht="94.5" thickBot="1" x14ac:dyDescent="0.3">
      <c r="A16" s="15">
        <v>9</v>
      </c>
      <c r="B16" s="16" t="s">
        <v>91</v>
      </c>
      <c r="C16" s="15" t="s">
        <v>5</v>
      </c>
      <c r="D16" s="13">
        <f t="shared" si="0"/>
        <v>909.99999999999989</v>
      </c>
      <c r="E16" s="19"/>
      <c r="F16" s="31">
        <v>1300</v>
      </c>
    </row>
    <row r="17" spans="1:6" ht="69" thickBot="1" x14ac:dyDescent="0.3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2.25" thickBot="1" x14ac:dyDescent="0.3">
      <c r="A18" s="17">
        <v>11</v>
      </c>
      <c r="B18" s="16" t="s">
        <v>83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7.25" thickBot="1" x14ac:dyDescent="0.3">
      <c r="A19" s="28">
        <v>12</v>
      </c>
      <c r="B19" s="27" t="s">
        <v>57</v>
      </c>
      <c r="C19" s="28" t="s">
        <v>8</v>
      </c>
      <c r="D19" s="29">
        <f t="shared" si="0"/>
        <v>840</v>
      </c>
      <c r="E19" s="30"/>
      <c r="F19" s="31">
        <v>1200</v>
      </c>
    </row>
    <row r="20" spans="1:6" ht="77.25" thickBot="1" x14ac:dyDescent="0.3">
      <c r="A20" s="17">
        <v>13</v>
      </c>
      <c r="B20" s="27" t="s">
        <v>58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77.25" thickBot="1" x14ac:dyDescent="0.3">
      <c r="A21" s="28">
        <v>14</v>
      </c>
      <c r="B21" s="27" t="s">
        <v>59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77.25" thickBot="1" x14ac:dyDescent="0.3">
      <c r="A22" s="17">
        <v>15</v>
      </c>
      <c r="B22" s="27" t="s">
        <v>60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77.25" thickBot="1" x14ac:dyDescent="0.3">
      <c r="A23" s="28">
        <v>16</v>
      </c>
      <c r="B23" s="27" t="s">
        <v>61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7.25" thickBot="1" x14ac:dyDescent="0.3">
      <c r="A24" s="17">
        <v>17</v>
      </c>
      <c r="B24" s="27" t="s">
        <v>46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7.25" thickBot="1" x14ac:dyDescent="0.3">
      <c r="A25" s="28">
        <v>18</v>
      </c>
      <c r="B25" s="27" t="s">
        <v>47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77.25" thickBot="1" x14ac:dyDescent="0.3">
      <c r="A26" s="17">
        <v>19</v>
      </c>
      <c r="B26" s="27" t="s">
        <v>51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77.25" thickBot="1" x14ac:dyDescent="0.3">
      <c r="A27" s="28">
        <v>20</v>
      </c>
      <c r="B27" s="27" t="s">
        <v>52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77.25" thickBot="1" x14ac:dyDescent="0.3">
      <c r="A28" s="17">
        <v>21</v>
      </c>
      <c r="B28" s="27" t="s">
        <v>48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7.25" thickBot="1" x14ac:dyDescent="0.3">
      <c r="A29" s="28">
        <v>22</v>
      </c>
      <c r="B29" s="27" t="s">
        <v>45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77.25" thickBot="1" x14ac:dyDescent="0.3">
      <c r="A30" s="17">
        <v>23</v>
      </c>
      <c r="B30" s="27" t="s">
        <v>63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77.25" thickBot="1" x14ac:dyDescent="0.3">
      <c r="A31" s="28">
        <v>24</v>
      </c>
      <c r="B31" s="27" t="s">
        <v>64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15.5" thickBot="1" x14ac:dyDescent="0.3">
      <c r="A32" s="17">
        <v>25</v>
      </c>
      <c r="B32" s="27" t="s">
        <v>53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15.5" thickBot="1" x14ac:dyDescent="0.3">
      <c r="A33" s="28">
        <v>26</v>
      </c>
      <c r="B33" s="27" t="s">
        <v>54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15.5" thickBot="1" x14ac:dyDescent="0.3">
      <c r="A34" s="17">
        <v>27</v>
      </c>
      <c r="B34" s="27" t="s">
        <v>55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15.5" thickBot="1" x14ac:dyDescent="0.3">
      <c r="A35" s="28">
        <v>28</v>
      </c>
      <c r="B35" s="27" t="s">
        <v>49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6.5" customHeight="1" thickBot="1" x14ac:dyDescent="0.3">
      <c r="A36" s="17">
        <v>29</v>
      </c>
      <c r="B36" s="27" t="s">
        <v>62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4.5" thickBot="1" x14ac:dyDescent="0.3">
      <c r="A37" s="28">
        <v>30</v>
      </c>
      <c r="B37" s="27" t="s">
        <v>50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0" thickBot="1" x14ac:dyDescent="0.3">
      <c r="A38" s="17">
        <v>31</v>
      </c>
      <c r="B38" s="27" t="s">
        <v>56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4" thickBot="1" x14ac:dyDescent="0.3">
      <c r="A39" s="28">
        <v>32</v>
      </c>
      <c r="B39" s="16" t="s">
        <v>84</v>
      </c>
      <c r="C39" s="15" t="s">
        <v>5</v>
      </c>
      <c r="D39" s="13">
        <f t="shared" si="0"/>
        <v>665</v>
      </c>
      <c r="E39" s="19"/>
      <c r="F39" s="31">
        <v>950</v>
      </c>
    </row>
    <row r="40" spans="1:6" ht="54" thickBot="1" x14ac:dyDescent="0.3">
      <c r="A40" s="17">
        <v>33</v>
      </c>
      <c r="B40" s="16" t="s">
        <v>85</v>
      </c>
      <c r="C40" s="15" t="s">
        <v>5</v>
      </c>
      <c r="D40" s="13">
        <f t="shared" si="0"/>
        <v>770</v>
      </c>
      <c r="E40" s="19"/>
      <c r="F40" s="31">
        <v>1100</v>
      </c>
    </row>
    <row r="41" spans="1:6" ht="54" thickBot="1" x14ac:dyDescent="0.3">
      <c r="A41" s="28">
        <v>34</v>
      </c>
      <c r="B41" s="16" t="s">
        <v>86</v>
      </c>
      <c r="C41" s="17" t="s">
        <v>5</v>
      </c>
      <c r="D41" s="13">
        <f t="shared" si="0"/>
        <v>840</v>
      </c>
      <c r="E41" s="20"/>
      <c r="F41" s="31">
        <v>1200</v>
      </c>
    </row>
    <row r="42" spans="1:6" ht="64.5" thickBot="1" x14ac:dyDescent="0.3">
      <c r="A42" s="17">
        <v>35</v>
      </c>
      <c r="B42" s="16" t="s">
        <v>71</v>
      </c>
      <c r="C42" s="15" t="s">
        <v>8</v>
      </c>
      <c r="D42" s="13">
        <f t="shared" si="0"/>
        <v>1050</v>
      </c>
      <c r="E42" s="19"/>
      <c r="F42" s="31">
        <v>1500</v>
      </c>
    </row>
    <row r="43" spans="1:6" ht="77.25" thickBot="1" x14ac:dyDescent="0.3">
      <c r="A43" s="28">
        <v>36</v>
      </c>
      <c r="B43" s="14" t="s">
        <v>72</v>
      </c>
      <c r="C43" s="15" t="s">
        <v>8</v>
      </c>
      <c r="D43" s="13">
        <f t="shared" si="0"/>
        <v>1750</v>
      </c>
      <c r="E43" s="19"/>
      <c r="F43" s="31">
        <v>2500</v>
      </c>
    </row>
    <row r="44" spans="1:6" ht="77.25" thickBot="1" x14ac:dyDescent="0.3">
      <c r="A44" s="17">
        <v>37</v>
      </c>
      <c r="B44" s="14" t="s">
        <v>73</v>
      </c>
      <c r="C44" s="15" t="s">
        <v>8</v>
      </c>
      <c r="D44" s="13">
        <f t="shared" si="0"/>
        <v>2100</v>
      </c>
      <c r="E44" s="19"/>
      <c r="F44" s="31">
        <v>3000</v>
      </c>
    </row>
    <row r="45" spans="1:6" ht="51.75" thickBot="1" x14ac:dyDescent="0.3">
      <c r="A45" s="28">
        <v>38</v>
      </c>
      <c r="B45" s="16" t="s">
        <v>9</v>
      </c>
      <c r="C45" s="17" t="s">
        <v>5</v>
      </c>
      <c r="D45" s="13">
        <f t="shared" si="0"/>
        <v>665</v>
      </c>
      <c r="E45" s="20"/>
      <c r="F45" s="31">
        <v>950</v>
      </c>
    </row>
    <row r="46" spans="1:6" ht="26.25" thickBot="1" x14ac:dyDescent="0.3">
      <c r="A46" s="17">
        <v>39</v>
      </c>
      <c r="B46" s="16" t="s">
        <v>35</v>
      </c>
      <c r="C46" s="17" t="s">
        <v>5</v>
      </c>
      <c r="D46" s="13">
        <f t="shared" si="0"/>
        <v>1120</v>
      </c>
      <c r="E46" s="20"/>
      <c r="F46" s="31">
        <v>1600</v>
      </c>
    </row>
    <row r="47" spans="1:6" ht="51.75" thickBot="1" x14ac:dyDescent="0.3">
      <c r="A47" s="28">
        <v>40</v>
      </c>
      <c r="B47" s="16" t="s">
        <v>10</v>
      </c>
      <c r="C47" s="17" t="s">
        <v>5</v>
      </c>
      <c r="D47" s="13">
        <f t="shared" si="0"/>
        <v>770</v>
      </c>
      <c r="E47" s="20"/>
      <c r="F47" s="31">
        <v>1100</v>
      </c>
    </row>
    <row r="48" spans="1:6" ht="51.75" thickBot="1" x14ac:dyDescent="0.3">
      <c r="A48" s="17">
        <v>41</v>
      </c>
      <c r="B48" s="16" t="s">
        <v>11</v>
      </c>
      <c r="C48" s="17" t="s">
        <v>5</v>
      </c>
      <c r="D48" s="13">
        <f t="shared" si="0"/>
        <v>770</v>
      </c>
      <c r="E48" s="20"/>
      <c r="F48" s="31">
        <v>1100</v>
      </c>
    </row>
    <row r="49" spans="1:6" ht="51.75" thickBot="1" x14ac:dyDescent="0.3">
      <c r="A49" s="28">
        <v>42</v>
      </c>
      <c r="B49" s="16" t="s">
        <v>12</v>
      </c>
      <c r="C49" s="17" t="s">
        <v>5</v>
      </c>
      <c r="D49" s="13">
        <f t="shared" si="0"/>
        <v>770</v>
      </c>
      <c r="E49" s="20"/>
      <c r="F49" s="31">
        <v>1100</v>
      </c>
    </row>
    <row r="50" spans="1:6" ht="51.75" thickBot="1" x14ac:dyDescent="0.3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6.25" thickBot="1" x14ac:dyDescent="0.3">
      <c r="A51" s="28">
        <v>44</v>
      </c>
      <c r="B51" s="16" t="s">
        <v>14</v>
      </c>
      <c r="C51" s="17" t="s">
        <v>5</v>
      </c>
      <c r="D51" s="13">
        <f t="shared" si="0"/>
        <v>280</v>
      </c>
      <c r="E51" s="20"/>
      <c r="F51" s="31">
        <v>400</v>
      </c>
    </row>
    <row r="52" spans="1:6" ht="102.75" thickBot="1" x14ac:dyDescent="0.3">
      <c r="A52" s="17">
        <v>45</v>
      </c>
      <c r="B52" s="16" t="s">
        <v>74</v>
      </c>
      <c r="C52" s="17" t="s">
        <v>5</v>
      </c>
      <c r="D52" s="13">
        <f t="shared" si="0"/>
        <v>2450</v>
      </c>
      <c r="E52" s="20"/>
      <c r="F52" s="31">
        <v>3500</v>
      </c>
    </row>
    <row r="53" spans="1:6" ht="92.25" thickBot="1" x14ac:dyDescent="0.3">
      <c r="A53" s="28">
        <v>46</v>
      </c>
      <c r="B53" s="16" t="s">
        <v>87</v>
      </c>
      <c r="C53" s="17" t="s">
        <v>5</v>
      </c>
      <c r="D53" s="13">
        <f t="shared" si="0"/>
        <v>2520</v>
      </c>
      <c r="E53" s="20"/>
      <c r="F53" s="31">
        <v>3600</v>
      </c>
    </row>
    <row r="54" spans="1:6" ht="77.25" thickBot="1" x14ac:dyDescent="0.3">
      <c r="A54" s="17">
        <v>47</v>
      </c>
      <c r="B54" s="16" t="s">
        <v>75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77.25" thickBot="1" x14ac:dyDescent="0.3">
      <c r="A55" s="28">
        <v>48</v>
      </c>
      <c r="B55" s="16" t="s">
        <v>76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26.25" thickBot="1" x14ac:dyDescent="0.3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6.25" thickBot="1" x14ac:dyDescent="0.3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.5" thickBot="1" x14ac:dyDescent="0.3">
      <c r="A58" s="17">
        <v>51</v>
      </c>
      <c r="B58" s="16" t="s">
        <v>17</v>
      </c>
      <c r="C58" s="15" t="s">
        <v>6</v>
      </c>
      <c r="D58" s="13">
        <f t="shared" si="0"/>
        <v>28</v>
      </c>
      <c r="E58" s="19"/>
      <c r="F58" s="31">
        <v>40</v>
      </c>
    </row>
    <row r="59" spans="1:6" ht="16.5" thickBot="1" x14ac:dyDescent="0.3">
      <c r="A59" s="28">
        <v>52</v>
      </c>
      <c r="B59" s="16" t="s">
        <v>18</v>
      </c>
      <c r="C59" s="15" t="s">
        <v>6</v>
      </c>
      <c r="D59" s="13">
        <f t="shared" si="0"/>
        <v>21</v>
      </c>
      <c r="E59" s="19"/>
      <c r="F59" s="31">
        <v>30</v>
      </c>
    </row>
    <row r="60" spans="1:6" ht="26.25" thickBot="1" x14ac:dyDescent="0.3">
      <c r="A60" s="17">
        <v>53</v>
      </c>
      <c r="B60" s="16" t="s">
        <v>19</v>
      </c>
      <c r="C60" s="15" t="s">
        <v>6</v>
      </c>
      <c r="D60" s="13">
        <f t="shared" si="0"/>
        <v>105</v>
      </c>
      <c r="E60" s="19"/>
      <c r="F60" s="31">
        <v>150</v>
      </c>
    </row>
    <row r="61" spans="1:6" ht="26.25" thickBot="1" x14ac:dyDescent="0.3">
      <c r="A61" s="28">
        <v>54</v>
      </c>
      <c r="B61" s="16" t="s">
        <v>20</v>
      </c>
      <c r="C61" s="15" t="s">
        <v>6</v>
      </c>
      <c r="D61" s="13">
        <f t="shared" si="0"/>
        <v>91</v>
      </c>
      <c r="E61" s="19"/>
      <c r="F61" s="31">
        <v>130</v>
      </c>
    </row>
    <row r="62" spans="1:6" ht="16.5" thickBot="1" x14ac:dyDescent="0.3">
      <c r="A62" s="17">
        <v>55</v>
      </c>
      <c r="B62" s="16" t="s">
        <v>21</v>
      </c>
      <c r="C62" s="15" t="s">
        <v>6</v>
      </c>
      <c r="D62" s="13">
        <f t="shared" si="0"/>
        <v>70</v>
      </c>
      <c r="E62" s="19"/>
      <c r="F62" s="31">
        <v>100</v>
      </c>
    </row>
    <row r="63" spans="1:6" ht="16.5" thickBot="1" x14ac:dyDescent="0.3">
      <c r="A63" s="28">
        <v>56</v>
      </c>
      <c r="B63" s="16" t="s">
        <v>22</v>
      </c>
      <c r="C63" s="15" t="s">
        <v>6</v>
      </c>
      <c r="D63" s="13">
        <f t="shared" si="0"/>
        <v>84</v>
      </c>
      <c r="E63" s="19"/>
      <c r="F63" s="31">
        <v>120</v>
      </c>
    </row>
    <row r="64" spans="1:6" ht="51.75" thickBot="1" x14ac:dyDescent="0.3">
      <c r="A64" s="17">
        <v>57</v>
      </c>
      <c r="B64" s="16" t="s">
        <v>77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4.5" thickBot="1" x14ac:dyDescent="0.3">
      <c r="A65" s="28">
        <v>58</v>
      </c>
      <c r="B65" s="16" t="s">
        <v>78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0.5" thickBot="1" x14ac:dyDescent="0.3">
      <c r="A66" s="17">
        <v>59</v>
      </c>
      <c r="B66" s="14" t="s">
        <v>88</v>
      </c>
      <c r="C66" s="15" t="s">
        <v>5</v>
      </c>
      <c r="D66" s="13">
        <f t="shared" si="0"/>
        <v>350</v>
      </c>
      <c r="E66" s="19"/>
      <c r="F66" s="33">
        <v>500</v>
      </c>
    </row>
    <row r="67" spans="1:6" ht="40.5" thickBot="1" x14ac:dyDescent="0.3">
      <c r="A67" s="28">
        <v>60</v>
      </c>
      <c r="B67" s="14" t="s">
        <v>89</v>
      </c>
      <c r="C67" s="15" t="s">
        <v>5</v>
      </c>
      <c r="D67" s="13">
        <f t="shared" si="0"/>
        <v>560</v>
      </c>
      <c r="E67" s="19"/>
      <c r="F67" s="33">
        <v>800</v>
      </c>
    </row>
    <row r="68" spans="1:6" ht="42" customHeight="1" thickBot="1" x14ac:dyDescent="0.3">
      <c r="A68" s="17">
        <v>61</v>
      </c>
      <c r="B68" s="14" t="s">
        <v>23</v>
      </c>
      <c r="C68" s="15" t="s">
        <v>6</v>
      </c>
      <c r="D68" s="13">
        <f t="shared" si="0"/>
        <v>14</v>
      </c>
      <c r="E68" s="19"/>
      <c r="F68" s="33">
        <v>20</v>
      </c>
    </row>
    <row r="69" spans="1:6" ht="16.5" thickBot="1" x14ac:dyDescent="0.3">
      <c r="A69" s="28">
        <v>62</v>
      </c>
      <c r="B69" s="14" t="s">
        <v>24</v>
      </c>
      <c r="C69" s="15" t="s">
        <v>8</v>
      </c>
      <c r="D69" s="13">
        <f t="shared" si="0"/>
        <v>560</v>
      </c>
      <c r="E69" s="19"/>
      <c r="F69" s="33">
        <v>800</v>
      </c>
    </row>
    <row r="70" spans="1:6" ht="16.5" thickBot="1" x14ac:dyDescent="0.3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6.25" thickBot="1" x14ac:dyDescent="0.3">
      <c r="A71" s="28">
        <v>64</v>
      </c>
      <c r="B71" s="16" t="s">
        <v>26</v>
      </c>
      <c r="C71" s="18" t="s">
        <v>5</v>
      </c>
      <c r="D71" s="13">
        <f t="shared" si="0"/>
        <v>1400</v>
      </c>
      <c r="E71" s="20"/>
      <c r="F71" s="33">
        <v>2000</v>
      </c>
    </row>
    <row r="72" spans="1:6" ht="33" customHeight="1" thickBot="1" x14ac:dyDescent="0.3">
      <c r="A72" s="17">
        <v>65</v>
      </c>
      <c r="B72" s="16" t="s">
        <v>27</v>
      </c>
      <c r="C72" s="18" t="s">
        <v>5</v>
      </c>
      <c r="D72" s="13">
        <f t="shared" si="0"/>
        <v>105</v>
      </c>
      <c r="E72" s="20"/>
      <c r="F72" s="33">
        <v>150</v>
      </c>
    </row>
    <row r="73" spans="1:6" ht="44.25" customHeight="1" thickBot="1" x14ac:dyDescent="0.3">
      <c r="A73" s="28">
        <v>66</v>
      </c>
      <c r="B73" s="16" t="s">
        <v>36</v>
      </c>
      <c r="C73" s="18" t="s">
        <v>6</v>
      </c>
      <c r="D73" s="13">
        <f t="shared" si="0"/>
        <v>140</v>
      </c>
      <c r="E73" s="20"/>
      <c r="F73" s="34">
        <v>200</v>
      </c>
    </row>
    <row r="74" spans="1:6" ht="113.25" customHeight="1" thickBot="1" x14ac:dyDescent="0.3">
      <c r="A74" s="17">
        <v>67</v>
      </c>
      <c r="B74" s="37" t="s">
        <v>43</v>
      </c>
      <c r="C74" s="38" t="s">
        <v>5</v>
      </c>
      <c r="D74" s="32">
        <f t="shared" si="0"/>
        <v>489.99999999999994</v>
      </c>
      <c r="E74" s="39"/>
      <c r="F74" s="32">
        <v>700</v>
      </c>
    </row>
    <row r="75" spans="1:6" ht="102.75" thickBot="1" x14ac:dyDescent="0.3">
      <c r="A75" s="28">
        <v>68</v>
      </c>
      <c r="B75" s="37" t="s">
        <v>44</v>
      </c>
      <c r="C75" s="38" t="s">
        <v>5</v>
      </c>
      <c r="D75" s="32">
        <f t="shared" si="0"/>
        <v>630</v>
      </c>
      <c r="E75" s="39"/>
      <c r="F75" s="32">
        <v>900</v>
      </c>
    </row>
    <row r="76" spans="1:6" ht="64.5" thickBot="1" x14ac:dyDescent="0.3">
      <c r="A76" s="17">
        <v>69</v>
      </c>
      <c r="B76" s="37" t="s">
        <v>42</v>
      </c>
      <c r="C76" s="38" t="s">
        <v>5</v>
      </c>
      <c r="D76" s="32">
        <f t="shared" si="0"/>
        <v>2450</v>
      </c>
      <c r="E76" s="39"/>
      <c r="F76" s="32">
        <v>3500</v>
      </c>
    </row>
    <row r="77" spans="1:6" x14ac:dyDescent="0.25">
      <c r="A77" s="12"/>
    </row>
    <row r="78" spans="1:6" x14ac:dyDescent="0.25">
      <c r="B78" s="44" t="s">
        <v>28</v>
      </c>
      <c r="C78" s="41" t="s">
        <v>68</v>
      </c>
      <c r="D78" s="35">
        <f>D71+2*D72</f>
        <v>1610</v>
      </c>
      <c r="E78" s="35">
        <f t="shared" ref="E78:F78" si="1">E71+2*E72</f>
        <v>0</v>
      </c>
      <c r="F78" s="35">
        <f t="shared" si="1"/>
        <v>2300</v>
      </c>
    </row>
    <row r="79" spans="1:6" ht="30" x14ac:dyDescent="0.25">
      <c r="B79" s="45"/>
      <c r="C79" s="40" t="s">
        <v>67</v>
      </c>
      <c r="D79" s="35">
        <f>D8+26*D10+D9+D19+D64+D67+D56+5*D59+5*D61</f>
        <v>6244</v>
      </c>
      <c r="E79" s="35">
        <f t="shared" ref="E79:F79" si="2">E8+26*E10+E9+E19+E64+E67+E56+5*E59+5*E61</f>
        <v>0</v>
      </c>
      <c r="F79" s="35">
        <f t="shared" si="2"/>
        <v>8920</v>
      </c>
    </row>
    <row r="80" spans="1:6" x14ac:dyDescent="0.25">
      <c r="B80" s="45"/>
      <c r="C80" s="41" t="s">
        <v>66</v>
      </c>
      <c r="D80" s="35">
        <f>D16+24*D17+25*D68</f>
        <v>1932</v>
      </c>
      <c r="E80" s="35">
        <f t="shared" ref="E80:F80" si="3">E16+24*E17+25*E68</f>
        <v>0</v>
      </c>
      <c r="F80" s="35">
        <f t="shared" si="3"/>
        <v>2760</v>
      </c>
    </row>
    <row r="81" spans="2:6" ht="45.75" customHeight="1" x14ac:dyDescent="0.25">
      <c r="B81" s="45"/>
      <c r="C81" s="42" t="s">
        <v>69</v>
      </c>
      <c r="D81" s="35">
        <f>D12+D11+69*D13+D20+D26+D64+D67+D66+10*D60+8*D58+D56+D57+D25+D61+D30+D31</f>
        <v>27538</v>
      </c>
      <c r="E81" s="35">
        <f t="shared" ref="E81:F81" si="4">E12+E11+69*E13+E20+E26+E64+E67+E66+10*E60+8*E58+E56+E57+E25+E61+E30+E31</f>
        <v>0</v>
      </c>
      <c r="F81" s="35">
        <f t="shared" si="4"/>
        <v>39340</v>
      </c>
    </row>
    <row r="82" spans="2:6" ht="45" x14ac:dyDescent="0.25">
      <c r="B82" s="45"/>
      <c r="C82" s="40" t="s">
        <v>65</v>
      </c>
      <c r="D82" s="35">
        <f>D40+14*D13+D41+14*D15+D66+D33+D34+D56+5*D60+5*D58+D57+D35</f>
        <v>11571</v>
      </c>
      <c r="E82" s="35">
        <f t="shared" ref="E82:F82" si="5">E40+14*E13+E41+14*E15+E66+E33+E34+E56+5*E60+5*E58+E57+E35</f>
        <v>0</v>
      </c>
      <c r="F82" s="35">
        <f t="shared" si="5"/>
        <v>16530</v>
      </c>
    </row>
    <row r="83" spans="2:6" ht="105" x14ac:dyDescent="0.25">
      <c r="B83" s="46"/>
      <c r="C83" s="43" t="s">
        <v>70</v>
      </c>
      <c r="D83" s="35">
        <f>D14+D18+D21+D22+D23+D24+D27+D28+D29+D32+D36+D37+D38+D39+D42+D43+D44+D45+D46+D47+D48+D49+D50+D51+D52+D53+D54+D55+D62+D63+D65+D69+D70+D73+D74+D75+D76</f>
        <v>49378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70540</v>
      </c>
    </row>
    <row r="84" spans="2:6" x14ac:dyDescent="0.25">
      <c r="B84" s="9" t="s">
        <v>29</v>
      </c>
      <c r="C84" s="8"/>
      <c r="D84" s="10">
        <f>SUM(D78:D83)</f>
        <v>98273</v>
      </c>
      <c r="E84" s="10">
        <f>SUM(E78:E83)</f>
        <v>0</v>
      </c>
      <c r="F84" s="10">
        <f>SUM(F78:F83)</f>
        <v>140390</v>
      </c>
    </row>
    <row r="90" spans="2:6" ht="99" customHeight="1" x14ac:dyDescent="0.25">
      <c r="B90" s="22" t="s">
        <v>39</v>
      </c>
      <c r="C90" s="21">
        <f>((E78*26)+(E79*32)+(E80*1)+(E81*25)+(E82*11)+(E83*5))/100</f>
        <v>0</v>
      </c>
      <c r="E90" t="s">
        <v>40</v>
      </c>
    </row>
    <row r="91" spans="2:6" x14ac:dyDescent="0.25">
      <c r="E91" s="36" t="s">
        <v>41</v>
      </c>
    </row>
  </sheetData>
  <mergeCells count="2">
    <mergeCell ref="B78:B83"/>
    <mergeCell ref="A1:C1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Wv.2.1 (2).xlsx</dmsv2BaseFileName>
    <dmsv2BaseDisplayName xmlns="http://schemas.microsoft.com/sharepoint/v3">Załącznik nr 3.1 do SWZ Wv.2.1 (2)</dmsv2BaseDisplayName>
    <dmsv2SWPP2ObjectNumber xmlns="http://schemas.microsoft.com/sharepoint/v3">POST/DYS/OLD/GZ/01346/2026                        </dmsv2SWPP2ObjectNumber>
    <dmsv2SWPP2SumMD5 xmlns="http://schemas.microsoft.com/sharepoint/v3">b67864915c0720d67e84eab6a3d1c12c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713684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24916492</dmsv2BaseClientSystemDocumentID>
    <dmsv2BaseModifiedByID xmlns="http://schemas.microsoft.com/sharepoint/v3">11803126</dmsv2BaseModifiedByID>
    <dmsv2BaseCreatedByID xmlns="http://schemas.microsoft.com/sharepoint/v3">11803126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FJ3FSM7XJ42E-819859022-2173</_dlc_DocId>
    <_dlc_DocIdUrl xmlns="a19cb1c7-c5c7-46d4-85ae-d83685407bba">
      <Url>https://swpp2.dms.gkpge.pl/sites/43/_layouts/15/DocIdRedir.aspx?ID=FJ3FSM7XJ42E-819859022-2173</Url>
      <Description>FJ3FSM7XJ42E-819859022-2173</Description>
    </_dlc_DocIdUrl>
  </documentManagement>
</p:properties>
</file>

<file path=customXml/itemProps1.xml><?xml version="1.0" encoding="utf-8"?>
<ds:datastoreItem xmlns:ds="http://schemas.openxmlformats.org/officeDocument/2006/customXml" ds:itemID="{9A4003CF-56A8-48F1-8E3E-25553180CB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BB1E78-0C41-47D8-B142-291F49CC148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2DB8526-0F52-4209-B475-1C460D252A87}"/>
</file>

<file path=customXml/itemProps4.xml><?xml version="1.0" encoding="utf-8"?>
<ds:datastoreItem xmlns:ds="http://schemas.openxmlformats.org/officeDocument/2006/customXml" ds:itemID="{FEB10305-2C9D-421F-A83B-6B8A0B608B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2026-04-13T09:34:38Z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3e7a1faf-0df5-4128-abf8-c8b735e205bf</vt:lpwstr>
  </property>
</Properties>
</file>